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Engineering\Transportation and Mobility Program\Funding Options\H-GAC TIP 2019-2022\3 - Application\P1 - High site expansion\Supporting Files\"/>
    </mc:Choice>
  </mc:AlternateContent>
  <bookViews>
    <workbookView xWindow="0" yWindow="0" windowWidth="28800" windowHeight="11400"/>
  </bookViews>
  <sheets>
    <sheet name="Summa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1" i="1"/>
  <c r="D11" i="1"/>
  <c r="E11" i="1"/>
  <c r="F11" i="1"/>
  <c r="G11" i="1"/>
  <c r="H11" i="1"/>
</calcChain>
</file>

<file path=xl/sharedStrings.xml><?xml version="1.0" encoding="utf-8"?>
<sst xmlns="http://schemas.openxmlformats.org/spreadsheetml/2006/main" count="19" uniqueCount="19">
  <si>
    <t>Roadway</t>
  </si>
  <si>
    <t>Dulles</t>
  </si>
  <si>
    <t>Eldridge</t>
  </si>
  <si>
    <t>SH 99</t>
  </si>
  <si>
    <t>University</t>
  </si>
  <si>
    <t>US 90</t>
  </si>
  <si>
    <t>Williams Trace</t>
  </si>
  <si>
    <t>Discounted Delay Benefits @ 7% (2018 $, '000s)</t>
  </si>
  <si>
    <t>Discounted NOx Benefits @ 7% (2018 $)</t>
  </si>
  <si>
    <t>Discounted VOC Benefits @ 7% (2018 $)</t>
  </si>
  <si>
    <t>Discounted Emissions Benefits @ 7% (2018 $)</t>
  </si>
  <si>
    <t>NOx Emission Reductions (tons)</t>
  </si>
  <si>
    <t>VOC Emission Reductions (tons)</t>
  </si>
  <si>
    <t>Delay</t>
  </si>
  <si>
    <t>Emissions</t>
  </si>
  <si>
    <t>Safety</t>
  </si>
  <si>
    <t>Discounted Safety Benefits @ 7% (2018 $, '000s)</t>
  </si>
  <si>
    <t>Totals</t>
  </si>
  <si>
    <t>Sum of all 6 Roadways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</si>
</sst>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b/>
      <i/>
      <sz val="11"/>
      <color theme="1" tint="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3F3F3F"/>
      </right>
      <top/>
      <bottom/>
      <diagonal/>
    </border>
    <border>
      <left style="thin">
        <color indexed="64"/>
      </left>
      <right style="double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3F3F3F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5" borderId="2" applyNumberFormat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4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right" vertical="center"/>
    </xf>
    <xf numFmtId="0" fontId="3" fillId="5" borderId="2" xfId="2" applyAlignment="1">
      <alignment horizontal="center" vertical="center"/>
    </xf>
    <xf numFmtId="164" fontId="3" fillId="5" borderId="2" xfId="2" applyNumberFormat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 wrapText="1"/>
    </xf>
    <xf numFmtId="164" fontId="0" fillId="0" borderId="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164" fontId="2" fillId="4" borderId="5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64" fontId="2" fillId="3" borderId="0" xfId="1" applyNumberFormat="1" applyFont="1" applyFill="1" applyAlignment="1">
      <alignment horizontal="center" vertical="center"/>
    </xf>
  </cellXfs>
  <cellStyles count="3">
    <cellStyle name="Check Cell" xfId="2" builtinId="23"/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showGridLines="0" tabSelected="1" workbookViewId="0">
      <selection activeCell="J9" sqref="J9"/>
    </sheetView>
  </sheetViews>
  <sheetFormatPr defaultRowHeight="15" x14ac:dyDescent="0.25"/>
  <cols>
    <col min="1" max="1" width="15.7109375" style="2" customWidth="1"/>
    <col min="2" max="2" width="17.140625" style="3" customWidth="1"/>
    <col min="3" max="3" width="13.28515625" style="3" customWidth="1"/>
    <col min="4" max="4" width="14.7109375" style="3" customWidth="1"/>
    <col min="5" max="5" width="15.7109375" style="4" customWidth="1"/>
    <col min="6" max="6" width="16.5703125" style="5" customWidth="1"/>
    <col min="7" max="7" width="16.28515625" style="5" customWidth="1"/>
    <col min="8" max="8" width="18.28515625" style="3" customWidth="1"/>
  </cols>
  <sheetData>
    <row r="3" spans="1:8" s="2" customFormat="1" x14ac:dyDescent="0.25">
      <c r="B3" s="30" t="s">
        <v>13</v>
      </c>
      <c r="C3" s="31" t="s">
        <v>14</v>
      </c>
      <c r="D3" s="31"/>
      <c r="E3" s="31"/>
      <c r="F3" s="31"/>
      <c r="G3" s="31"/>
      <c r="H3" s="32" t="s">
        <v>15</v>
      </c>
    </row>
    <row r="4" spans="1:8" s="1" customFormat="1" ht="67.5" customHeight="1" x14ac:dyDescent="0.25">
      <c r="A4" s="8" t="s">
        <v>0</v>
      </c>
      <c r="B4" s="21" t="s">
        <v>7</v>
      </c>
      <c r="C4" s="19" t="s">
        <v>8</v>
      </c>
      <c r="D4" s="16" t="s">
        <v>9</v>
      </c>
      <c r="E4" s="24" t="s">
        <v>10</v>
      </c>
      <c r="F4" s="25" t="s">
        <v>11</v>
      </c>
      <c r="G4" s="26" t="s">
        <v>12</v>
      </c>
      <c r="H4" s="9" t="s">
        <v>16</v>
      </c>
    </row>
    <row r="5" spans="1:8" x14ac:dyDescent="0.25">
      <c r="A5" s="10" t="s">
        <v>1</v>
      </c>
      <c r="B5" s="22">
        <v>2724.1141191300821</v>
      </c>
      <c r="C5" s="20">
        <v>8624.8616429319645</v>
      </c>
      <c r="D5" s="17">
        <v>1165.0207745006851</v>
      </c>
      <c r="E5" s="22">
        <v>9789.8824174326492</v>
      </c>
      <c r="F5" s="27">
        <v>1.9893797716308232</v>
      </c>
      <c r="G5" s="28">
        <v>1.0590793843380408</v>
      </c>
      <c r="H5" s="11">
        <v>15164.212231088895</v>
      </c>
    </row>
    <row r="6" spans="1:8" x14ac:dyDescent="0.25">
      <c r="A6" s="10" t="s">
        <v>2</v>
      </c>
      <c r="B6" s="22">
        <v>1022.565401013502</v>
      </c>
      <c r="C6" s="20">
        <v>2850.2714041510926</v>
      </c>
      <c r="D6" s="17">
        <v>394.45187575809439</v>
      </c>
      <c r="E6" s="22">
        <v>3244.7232799091871</v>
      </c>
      <c r="F6" s="27">
        <v>0.66</v>
      </c>
      <c r="G6" s="28">
        <v>0.36</v>
      </c>
      <c r="H6" s="11">
        <v>4454</v>
      </c>
    </row>
    <row r="7" spans="1:8" x14ac:dyDescent="0.25">
      <c r="A7" s="10" t="s">
        <v>3</v>
      </c>
      <c r="B7" s="22">
        <v>226</v>
      </c>
      <c r="C7" s="20">
        <v>-561</v>
      </c>
      <c r="D7" s="17">
        <v>2</v>
      </c>
      <c r="E7" s="22">
        <v>-560</v>
      </c>
      <c r="F7" s="27">
        <v>-0.13</v>
      </c>
      <c r="G7" s="28">
        <v>0</v>
      </c>
      <c r="H7" s="11">
        <v>1845</v>
      </c>
    </row>
    <row r="8" spans="1:8" x14ac:dyDescent="0.25">
      <c r="A8" s="10" t="s">
        <v>4</v>
      </c>
      <c r="B8" s="22">
        <v>4696</v>
      </c>
      <c r="C8" s="20">
        <v>10575</v>
      </c>
      <c r="D8" s="17">
        <v>1463</v>
      </c>
      <c r="E8" s="22">
        <v>12038</v>
      </c>
      <c r="F8" s="27">
        <v>2.4700000000000002</v>
      </c>
      <c r="G8" s="28">
        <v>1.35</v>
      </c>
      <c r="H8" s="11">
        <v>16061</v>
      </c>
    </row>
    <row r="9" spans="1:8" x14ac:dyDescent="0.25">
      <c r="A9" s="10" t="s">
        <v>5</v>
      </c>
      <c r="B9" s="22">
        <v>1922</v>
      </c>
      <c r="C9" s="20">
        <v>8731</v>
      </c>
      <c r="D9" s="17">
        <v>479</v>
      </c>
      <c r="E9" s="22">
        <v>9210</v>
      </c>
      <c r="F9" s="27">
        <v>2.0299999999999998</v>
      </c>
      <c r="G9" s="28">
        <v>0.44</v>
      </c>
      <c r="H9" s="11">
        <v>15394</v>
      </c>
    </row>
    <row r="10" spans="1:8" x14ac:dyDescent="0.25">
      <c r="A10" s="10" t="s">
        <v>6</v>
      </c>
      <c r="B10" s="22">
        <v>5109</v>
      </c>
      <c r="C10" s="20">
        <v>4589</v>
      </c>
      <c r="D10" s="17">
        <v>585</v>
      </c>
      <c r="E10" s="22">
        <v>5173</v>
      </c>
      <c r="F10" s="27">
        <v>1.06</v>
      </c>
      <c r="G10" s="28">
        <v>0.53</v>
      </c>
      <c r="H10" s="11">
        <v>4529</v>
      </c>
    </row>
    <row r="11" spans="1:8" ht="15.75" thickBot="1" x14ac:dyDescent="0.3">
      <c r="A11" s="6" t="s">
        <v>17</v>
      </c>
      <c r="B11" s="23">
        <f t="shared" ref="B11:H11" si="0">SUM(B5:B10)</f>
        <v>15699.679520143585</v>
      </c>
      <c r="C11" s="18">
        <f t="shared" si="0"/>
        <v>34809.133047083058</v>
      </c>
      <c r="D11" s="18">
        <f t="shared" si="0"/>
        <v>4088.4726502587796</v>
      </c>
      <c r="E11" s="23">
        <f t="shared" si="0"/>
        <v>38895.605697341838</v>
      </c>
      <c r="F11" s="29">
        <f t="shared" si="0"/>
        <v>8.0793797716308244</v>
      </c>
      <c r="G11" s="29">
        <f t="shared" si="0"/>
        <v>3.7390793843380408</v>
      </c>
      <c r="H11" s="7">
        <f t="shared" si="0"/>
        <v>57447.212231088895</v>
      </c>
    </row>
    <row r="12" spans="1:8" ht="16.5" thickTop="1" thickBot="1" x14ac:dyDescent="0.3">
      <c r="A12" s="14" t="s">
        <v>18</v>
      </c>
      <c r="B12" s="14"/>
      <c r="C12" s="14"/>
      <c r="D12" s="14"/>
      <c r="E12" s="14"/>
      <c r="F12" s="14"/>
      <c r="G12" s="14"/>
      <c r="H12" s="15">
        <v>73185896</v>
      </c>
    </row>
    <row r="13" spans="1:8" ht="15.75" thickTop="1" x14ac:dyDescent="0.25"/>
    <row r="15" spans="1:8" x14ac:dyDescent="0.25">
      <c r="C15" s="12"/>
      <c r="D15" s="13"/>
    </row>
  </sheetData>
  <mergeCells count="2">
    <mergeCell ref="C3:G3"/>
    <mergeCell ref="A12:G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City of Sugar 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Turner</dc:creator>
  <cp:lastModifiedBy>Marcello Victorino</cp:lastModifiedBy>
  <dcterms:created xsi:type="dcterms:W3CDTF">2018-10-31T20:50:46Z</dcterms:created>
  <dcterms:modified xsi:type="dcterms:W3CDTF">2018-10-31T22:58:23Z</dcterms:modified>
</cp:coreProperties>
</file>